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L51" i="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14"/>
  <c r="L13"/>
  <c r="L1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8"/>
  <c r="L53"/>
  <c r="L54"/>
  <c r="L20" l="1"/>
  <c r="L52"/>
  <c r="L8"/>
  <c r="F55"/>
  <c r="G55"/>
  <c r="H55"/>
  <c r="I55"/>
  <c r="J55"/>
  <c r="K55"/>
  <c r="E55"/>
  <c r="L19" l="1"/>
  <c r="L11"/>
  <c r="L9" l="1"/>
  <c r="L10"/>
  <c r="L15"/>
  <c r="L16"/>
  <c r="L17"/>
  <c r="L18"/>
</calcChain>
</file>

<file path=xl/sharedStrings.xml><?xml version="1.0" encoding="utf-8"?>
<sst xmlns="http://schemas.openxmlformats.org/spreadsheetml/2006/main" count="109" uniqueCount="109">
  <si>
    <t>№п/п</t>
  </si>
  <si>
    <t>Наименование</t>
  </si>
  <si>
    <t>Итого</t>
  </si>
  <si>
    <t>Всего в текущ ценах с НДС руб.</t>
  </si>
  <si>
    <t>2012 год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</si>
  <si>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</si>
  <si>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</si>
  <si>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</si>
  <si>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</si>
  <si>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</si>
  <si>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</si>
  <si>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</si>
  <si>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Объекты общего назначения 14РЭШ</t>
  </si>
  <si>
    <t>Склад противопожарных материалов. Общестроительные работы</t>
  </si>
  <si>
    <t>Склад противопожарных материалов. Отопление и вентиляция</t>
  </si>
  <si>
    <t>Склад противопожарных материалов. Электрооборудование, электроосвещение и заземление</t>
  </si>
  <si>
    <t>Склад запасных частей. Общестроительные работы</t>
  </si>
  <si>
    <t>Склад запасных частей Отопление и вентиляция</t>
  </si>
  <si>
    <t>Контрольно-пропускной пункт. Общестроительные работы</t>
  </si>
  <si>
    <t>Контрольно-пропускной пункт. Отопление и вентиляция</t>
  </si>
  <si>
    <t>Контрольно-пропускной пункт. Водопровод и канализацию</t>
  </si>
  <si>
    <t xml:space="preserve">Мастерская. Общестроительные работы </t>
  </si>
  <si>
    <t>Мастерская. Отопление и вентиляция</t>
  </si>
  <si>
    <t>Мастерская. Водопровод и канализацию</t>
  </si>
  <si>
    <t>Крытая эстакада под подвесной кран Q=5т. Общестроительные работы</t>
  </si>
  <si>
    <t>Крытая эстакада под подвесной кран Q=5т.  Электроосвещение</t>
  </si>
  <si>
    <t>Крытая эстакада под подвесной кран Q=5т. Электрооборудование</t>
  </si>
  <si>
    <t>Крытая эстакада под подвесной кран Q=5т. Технологическое оборудование</t>
  </si>
  <si>
    <t>Площадка для хранения мусороконтейнеров</t>
  </si>
  <si>
    <t>Открытая площадка для хранения мусорных контейнеров, Уборная на 2 очка. Общестроительные работы</t>
  </si>
  <si>
    <t>Наружное электроосвещение. Площадка ствола 14 РЭШ</t>
  </si>
  <si>
    <t>Видеонаблюдение. Площадка ствола 14 РЭШ</t>
  </si>
  <si>
    <t>Илоотстойник. Общестроительные работы</t>
  </si>
  <si>
    <t>Илоотстойник. Отопление . Рудник -8. Площадка ствола 14 РЭШ</t>
  </si>
  <si>
    <t>Водоотводной лоток</t>
  </si>
  <si>
    <t>Приямок и канал к илоотстойнику.</t>
  </si>
  <si>
    <t>Площадка для осмотра автомашин Общестроительные работы</t>
  </si>
  <si>
    <t>Автобусный павильон. Общестроительные работы</t>
  </si>
  <si>
    <t>Электрооборудование зон доступа. Площадка ствола 14РЭШ</t>
  </si>
  <si>
    <t>Подпорные стенки Сп1. Общестроительные работы</t>
  </si>
  <si>
    <t>Ограждение территории</t>
  </si>
  <si>
    <t>Ворота откатные</t>
  </si>
  <si>
    <t>Шлагбаум</t>
  </si>
  <si>
    <t>Бытовые помещения.</t>
  </si>
  <si>
    <t>Внутриплощадочные сети связи.</t>
  </si>
  <si>
    <t>Железнодорожные пути узкой колеи шириной 750 мм</t>
  </si>
  <si>
    <t>Водопропускная металлическая труба d=0,5м</t>
  </si>
  <si>
    <t>Аккумулирующая ёмкость сточных вод с насосной. Строительные работы</t>
  </si>
  <si>
    <t>Аккумулирующая ёмкость сточных вод с насосной. Отопление</t>
  </si>
  <si>
    <t>Аккумулирующая ёмкость сточных вод с насосной. Технологические трубопроводы</t>
  </si>
  <si>
    <t>Аккумулирующая ёмкость сточных вод с насосной. Вентиляция</t>
  </si>
  <si>
    <t>Аккумулирующая ёмкость сточных вод с насосной. Силовое электрооборудование</t>
  </si>
  <si>
    <t>Аккумулирующая ёмкость сточных вод с насосной. Электроосвещение</t>
  </si>
  <si>
    <t>Аккумулирующая ёмкость сточных вод с насосной. Сети связи</t>
  </si>
  <si>
    <t>Аккумулирующая ёмкость сточных вод с насосной. Автоматизация</t>
  </si>
  <si>
    <t>Аккумулирующая ёмкость сточных вод с насосной. Вертикальная планировка</t>
  </si>
  <si>
    <t>Аккумулирующая ёмкость сточных вод с насосной. Дорожные работы</t>
  </si>
  <si>
    <t>Аккумулирующая ёмкость сточных вод с насосной. Озеленение</t>
  </si>
  <si>
    <t>Аккумулирующая ёмкость сточных вод с насосной. Малые архитектурные формы</t>
  </si>
  <si>
    <t>Малые архитектурные формы.</t>
  </si>
  <si>
    <t>ЛСР №5217 СМ-2 ЛС-1</t>
  </si>
  <si>
    <t>ЛСР №5217 СМ-2 ЛС-2</t>
  </si>
  <si>
    <t>ЛСР №5217 СМ-2 ЛС-3</t>
  </si>
  <si>
    <t>ЛСР №5217 СМ-11 ЛС-7*</t>
  </si>
  <si>
    <t>ЛСР №5217 СМ-11 ЛС-8</t>
  </si>
  <si>
    <t>ЛСР №5217 СМ-11 ЛС-4**</t>
  </si>
  <si>
    <t>ЛСР №5217 СМ-11 ЛС-5</t>
  </si>
  <si>
    <t>ЛСР №5217 СМ-11 ЛС-6</t>
  </si>
  <si>
    <t>ЛСР №5217 СМ-11 ЛС-1***</t>
  </si>
  <si>
    <t>ЛСР №5217 СМ-11 ЛС-2</t>
  </si>
  <si>
    <t>ЛСР №5217 СМ-11 ЛС-3</t>
  </si>
  <si>
    <t>ЛСР №5217 СМ-3 ЛС-1</t>
  </si>
  <si>
    <t>ЛСР №5217 СМ-3 ЛС-2</t>
  </si>
  <si>
    <t>ЛСР №5217 СМ-3 ЛС-3</t>
  </si>
  <si>
    <t>ЛСР №5217 СМ-3 ЛС-4****</t>
  </si>
  <si>
    <t>ЛСР №5217 СМ-6 ЛС-1</t>
  </si>
  <si>
    <t>ЛСР №5217 СМ-6 ЛС-2</t>
  </si>
  <si>
    <t>ЛСР №5217 СМ-17 ЛС-1</t>
  </si>
  <si>
    <t>ЛСР №5217 СМ-17 ЛС-2</t>
  </si>
  <si>
    <t>ЛСР №5217 СМ-14К ЛС-1К</t>
  </si>
  <si>
    <t>ЛСР №5217 СМ-14 ЛС-2</t>
  </si>
  <si>
    <t>ЛСР №5217 СМ-16 ЛС-1</t>
  </si>
  <si>
    <t>ЛСР №5217 СМ-16 ЛС-2</t>
  </si>
  <si>
    <t>ЛСР №5217 СМ-18 ЛС-1</t>
  </si>
  <si>
    <t>ЛСР №5217 СМ-18 ЛС-2</t>
  </si>
  <si>
    <t>ЛСР №5217 СМ-19 ЛС-1</t>
  </si>
  <si>
    <t>ЛСР №5217 СМ-20 ЛС-1</t>
  </si>
  <si>
    <t>ЛСР №5217 СМ-13 ЛС-1</t>
  </si>
  <si>
    <t>ЛСР №5217 СМ-13 ЛС-2</t>
  </si>
  <si>
    <t>ЛСР №5217 СМ-13 ЛС-3</t>
  </si>
  <si>
    <t>ОСР №03-26*****</t>
  </si>
  <si>
    <t>ЛСР №05-60-01-ЭО</t>
  </si>
  <si>
    <t>ЛСР №05-63-01</t>
  </si>
  <si>
    <t>ЛСР №05-64-01</t>
  </si>
  <si>
    <t>ЛСР №02-01-01</t>
  </si>
  <si>
    <t>ЛСР №02-01-02</t>
  </si>
  <si>
    <t>ЛСР №02-01-03******</t>
  </si>
  <si>
    <t>ЛСР №02-01-04</t>
  </si>
  <si>
    <t>ЛСР №02-01-05</t>
  </si>
  <si>
    <t>ЛСР №02-01-06</t>
  </si>
  <si>
    <t>ЛСР №02-01-07</t>
  </si>
  <si>
    <t>ЛСР №02-01-08</t>
  </si>
  <si>
    <t>ЛСР №07-00-01</t>
  </si>
  <si>
    <t>ЛСР №07-00-02</t>
  </si>
  <si>
    <t>ЛСР №07-00-03</t>
  </si>
  <si>
    <t>ЛСР №07-00-04</t>
  </si>
  <si>
    <t>ЛСР №07-119-01</t>
  </si>
  <si>
    <t>август</t>
  </si>
  <si>
    <t>сентябрь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</si>
</sst>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i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1" fillId="2" borderId="1" xfId="4" applyFont="1" applyFill="1" applyBorder="1" applyAlignment="1">
      <alignment horizontal="left" vertical="top" wrapText="1"/>
    </xf>
    <xf numFmtId="0" fontId="10" fillId="2" borderId="1" xfId="5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4" fontId="10" fillId="0" borderId="1" xfId="6" applyNumberFormat="1" applyFont="1" applyBorder="1" applyAlignment="1">
      <alignment horizontal="right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11" xfId="1"/>
    <cellStyle name="Обычный 2" xfId="2"/>
    <cellStyle name="Обычный 2 4" xfId="4"/>
    <cellStyle name="Обычный 3" xfId="3"/>
    <cellStyle name="Обычный 6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tabSelected="1" zoomScale="80" zoomScaleNormal="80" workbookViewId="0">
      <pane ySplit="6" topLeftCell="A49" activePane="bottomLeft" state="frozen"/>
      <selection pane="bottomLeft" activeCell="J59" sqref="J59"/>
    </sheetView>
  </sheetViews>
  <sheetFormatPr defaultRowHeight="12.75"/>
  <cols>
    <col min="1" max="1" width="3.28515625" style="10" customWidth="1"/>
    <col min="2" max="2" width="30.7109375" style="1" customWidth="1"/>
    <col min="3" max="3" width="17.5703125" style="1" bestFit="1" customWidth="1"/>
    <col min="4" max="4" width="12.85546875" style="1" hidden="1" customWidth="1"/>
    <col min="5" max="12" width="15" style="1" customWidth="1"/>
    <col min="13" max="16384" width="9.140625" style="1"/>
  </cols>
  <sheetData>
    <row r="1" spans="1:12">
      <c r="L1" s="11" t="s">
        <v>7</v>
      </c>
    </row>
    <row r="2" spans="1:12">
      <c r="L2" s="11"/>
    </row>
    <row r="3" spans="1:12" ht="18.75">
      <c r="A3" s="31" t="s">
        <v>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5" spans="1:12" ht="24" customHeight="1">
      <c r="A5" s="33" t="s">
        <v>0</v>
      </c>
      <c r="B5" s="33" t="s">
        <v>1</v>
      </c>
      <c r="C5" s="33" t="s">
        <v>8</v>
      </c>
      <c r="D5" s="16"/>
      <c r="E5" s="29" t="s">
        <v>3</v>
      </c>
      <c r="F5" s="28" t="s">
        <v>4</v>
      </c>
      <c r="G5" s="28"/>
      <c r="H5" s="28"/>
      <c r="I5" s="28"/>
      <c r="J5" s="28"/>
      <c r="K5" s="28"/>
      <c r="L5" s="29" t="s">
        <v>5</v>
      </c>
    </row>
    <row r="6" spans="1:12" ht="19.5" customHeight="1">
      <c r="A6" s="34"/>
      <c r="B6" s="34"/>
      <c r="C6" s="34"/>
      <c r="D6" s="17"/>
      <c r="E6" s="30"/>
      <c r="F6" s="27">
        <v>40653</v>
      </c>
      <c r="G6" s="21" t="s">
        <v>9</v>
      </c>
      <c r="H6" s="21" t="s">
        <v>10</v>
      </c>
      <c r="I6" s="21" t="s">
        <v>11</v>
      </c>
      <c r="J6" s="21" t="s">
        <v>107</v>
      </c>
      <c r="K6" s="21" t="s">
        <v>108</v>
      </c>
      <c r="L6" s="30"/>
    </row>
    <row r="7" spans="1:12" s="4" customFormat="1" ht="16.5" customHeight="1">
      <c r="A7" s="2"/>
      <c r="B7" s="22" t="s">
        <v>12</v>
      </c>
      <c r="C7" s="3"/>
      <c r="D7" s="3"/>
      <c r="E7" s="12"/>
      <c r="F7" s="14"/>
      <c r="G7" s="14"/>
      <c r="H7" s="14"/>
      <c r="I7" s="14"/>
      <c r="J7" s="14"/>
      <c r="K7" s="14"/>
      <c r="L7" s="15"/>
    </row>
    <row r="8" spans="1:12" ht="36">
      <c r="A8" s="5">
        <v>1</v>
      </c>
      <c r="B8" s="23" t="s">
        <v>13</v>
      </c>
      <c r="C8" s="18" t="s">
        <v>60</v>
      </c>
      <c r="D8" s="26">
        <v>1368597.2233876253</v>
      </c>
      <c r="E8" s="26">
        <f>D8*1.18</f>
        <v>1614944.7235973978</v>
      </c>
      <c r="F8" s="19">
        <v>64944.72</v>
      </c>
      <c r="G8" s="19">
        <v>200000</v>
      </c>
      <c r="H8" s="19">
        <v>500000</v>
      </c>
      <c r="I8" s="19">
        <v>500000</v>
      </c>
      <c r="J8" s="19">
        <v>350000</v>
      </c>
      <c r="K8" s="19">
        <v>0</v>
      </c>
      <c r="L8" s="20">
        <f t="shared" ref="L8:L54" si="0">SUM(F8:K8)</f>
        <v>1614944.72</v>
      </c>
    </row>
    <row r="9" spans="1:12" ht="36">
      <c r="A9" s="5">
        <v>2</v>
      </c>
      <c r="B9" s="23" t="s">
        <v>14</v>
      </c>
      <c r="C9" s="18" t="s">
        <v>61</v>
      </c>
      <c r="D9" s="26">
        <v>101270.67295743751</v>
      </c>
      <c r="E9" s="26">
        <f t="shared" ref="E9:E54" si="1">D9*1.18</f>
        <v>119499.39408977625</v>
      </c>
      <c r="F9" s="19">
        <v>0</v>
      </c>
      <c r="G9" s="19">
        <v>0</v>
      </c>
      <c r="H9" s="19">
        <v>0</v>
      </c>
      <c r="I9" s="19">
        <v>60000</v>
      </c>
      <c r="J9" s="19">
        <v>59499.39</v>
      </c>
      <c r="K9" s="19">
        <v>0</v>
      </c>
      <c r="L9" s="20">
        <f t="shared" si="0"/>
        <v>119499.39</v>
      </c>
    </row>
    <row r="10" spans="1:12" ht="52.5" customHeight="1">
      <c r="A10" s="5">
        <v>3</v>
      </c>
      <c r="B10" s="23" t="s">
        <v>15</v>
      </c>
      <c r="C10" s="18" t="s">
        <v>62</v>
      </c>
      <c r="D10" s="26">
        <v>18752.5879379375</v>
      </c>
      <c r="E10" s="26">
        <f t="shared" si="1"/>
        <v>22128.05376676625</v>
      </c>
      <c r="F10" s="19">
        <v>0</v>
      </c>
      <c r="G10" s="19">
        <v>0</v>
      </c>
      <c r="H10" s="19">
        <v>0</v>
      </c>
      <c r="I10" s="19">
        <v>22128.05</v>
      </c>
      <c r="J10" s="19">
        <v>0</v>
      </c>
      <c r="K10" s="19">
        <v>0</v>
      </c>
      <c r="L10" s="20">
        <f t="shared" si="0"/>
        <v>22128.05</v>
      </c>
    </row>
    <row r="11" spans="1:12" ht="24">
      <c r="A11" s="5">
        <v>4</v>
      </c>
      <c r="B11" s="23" t="s">
        <v>16</v>
      </c>
      <c r="C11" s="18" t="s">
        <v>63</v>
      </c>
      <c r="D11" s="26">
        <v>46101.17375875001</v>
      </c>
      <c r="E11" s="26">
        <f t="shared" si="1"/>
        <v>54399.385035325009</v>
      </c>
      <c r="F11" s="19">
        <v>0</v>
      </c>
      <c r="G11" s="19">
        <v>30000</v>
      </c>
      <c r="H11" s="19">
        <v>24399.39</v>
      </c>
      <c r="I11" s="19">
        <v>0</v>
      </c>
      <c r="J11" s="19">
        <v>0</v>
      </c>
      <c r="K11" s="19">
        <v>0</v>
      </c>
      <c r="L11" s="20">
        <f t="shared" si="0"/>
        <v>54399.39</v>
      </c>
    </row>
    <row r="12" spans="1:12" ht="24">
      <c r="A12" s="5">
        <v>5</v>
      </c>
      <c r="B12" s="23" t="s">
        <v>17</v>
      </c>
      <c r="C12" s="18" t="s">
        <v>64</v>
      </c>
      <c r="D12" s="26">
        <v>31266.899222624997</v>
      </c>
      <c r="E12" s="26">
        <f t="shared" si="1"/>
        <v>36894.941082697493</v>
      </c>
      <c r="F12" s="19">
        <v>0</v>
      </c>
      <c r="G12" s="19">
        <v>0</v>
      </c>
      <c r="H12" s="19">
        <v>36894.94</v>
      </c>
      <c r="I12" s="19">
        <v>0</v>
      </c>
      <c r="J12" s="19">
        <v>0</v>
      </c>
      <c r="K12" s="19">
        <v>0</v>
      </c>
      <c r="L12" s="20">
        <f t="shared" si="0"/>
        <v>36894.94</v>
      </c>
    </row>
    <row r="13" spans="1:12" ht="24">
      <c r="A13" s="5">
        <v>6</v>
      </c>
      <c r="B13" s="23" t="s">
        <v>18</v>
      </c>
      <c r="C13" s="18" t="s">
        <v>65</v>
      </c>
      <c r="D13" s="26">
        <v>32990.739674062497</v>
      </c>
      <c r="E13" s="26">
        <f t="shared" si="1"/>
        <v>38929.072815393745</v>
      </c>
      <c r="F13" s="19">
        <v>38929.07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20">
        <f t="shared" si="0"/>
        <v>38929.07</v>
      </c>
    </row>
    <row r="14" spans="1:12" ht="24">
      <c r="A14" s="5">
        <v>7</v>
      </c>
      <c r="B14" s="23" t="s">
        <v>19</v>
      </c>
      <c r="C14" s="18" t="s">
        <v>66</v>
      </c>
      <c r="D14" s="26">
        <v>98986.04715843749</v>
      </c>
      <c r="E14" s="26">
        <f t="shared" si="1"/>
        <v>116803.53564695622</v>
      </c>
      <c r="F14" s="19">
        <v>0</v>
      </c>
      <c r="G14" s="19">
        <v>116803.54</v>
      </c>
      <c r="H14" s="19">
        <v>0</v>
      </c>
      <c r="I14" s="19">
        <v>0</v>
      </c>
      <c r="J14" s="19">
        <v>0</v>
      </c>
      <c r="K14" s="19">
        <v>0</v>
      </c>
      <c r="L14" s="20">
        <f t="shared" si="0"/>
        <v>116803.54</v>
      </c>
    </row>
    <row r="15" spans="1:12" ht="24">
      <c r="A15" s="5">
        <v>8</v>
      </c>
      <c r="B15" s="23" t="s">
        <v>20</v>
      </c>
      <c r="C15" s="18" t="s">
        <v>67</v>
      </c>
      <c r="D15" s="26">
        <v>34232.433179312502</v>
      </c>
      <c r="E15" s="26">
        <f t="shared" si="1"/>
        <v>40394.271151588749</v>
      </c>
      <c r="F15" s="19">
        <v>0</v>
      </c>
      <c r="G15" s="19">
        <v>40394.269999999997</v>
      </c>
      <c r="H15" s="19">
        <v>0</v>
      </c>
      <c r="I15" s="19">
        <v>0</v>
      </c>
      <c r="J15" s="19">
        <v>0</v>
      </c>
      <c r="K15" s="19">
        <v>0</v>
      </c>
      <c r="L15" s="20">
        <f t="shared" si="0"/>
        <v>40394.269999999997</v>
      </c>
    </row>
    <row r="16" spans="1:12" ht="24">
      <c r="A16" s="5">
        <v>9</v>
      </c>
      <c r="B16" s="23" t="s">
        <v>21</v>
      </c>
      <c r="C16" s="18" t="s">
        <v>68</v>
      </c>
      <c r="D16" s="26">
        <v>33459.677114874998</v>
      </c>
      <c r="E16" s="26">
        <f t="shared" si="1"/>
        <v>39482.418995552493</v>
      </c>
      <c r="F16" s="19">
        <v>0</v>
      </c>
      <c r="G16" s="19">
        <v>0</v>
      </c>
      <c r="H16" s="19">
        <v>39482.42</v>
      </c>
      <c r="I16" s="19">
        <v>0</v>
      </c>
      <c r="J16" s="19">
        <v>0</v>
      </c>
      <c r="K16" s="19">
        <v>0</v>
      </c>
      <c r="L16" s="20">
        <f t="shared" si="0"/>
        <v>39482.42</v>
      </c>
    </row>
    <row r="17" spans="1:12" ht="24">
      <c r="A17" s="5">
        <v>10</v>
      </c>
      <c r="B17" s="23" t="s">
        <v>22</v>
      </c>
      <c r="C17" s="18" t="s">
        <v>69</v>
      </c>
      <c r="D17" s="26">
        <v>102532.79935162498</v>
      </c>
      <c r="E17" s="26">
        <f t="shared" si="1"/>
        <v>120988.70323491747</v>
      </c>
      <c r="F17" s="19">
        <v>0</v>
      </c>
      <c r="G17" s="19">
        <v>0</v>
      </c>
      <c r="H17" s="19">
        <v>20988.7</v>
      </c>
      <c r="I17" s="19">
        <v>100000</v>
      </c>
      <c r="J17" s="19">
        <v>0</v>
      </c>
      <c r="K17" s="19">
        <v>0</v>
      </c>
      <c r="L17" s="20">
        <f t="shared" si="0"/>
        <v>120988.7</v>
      </c>
    </row>
    <row r="18" spans="1:12" ht="24">
      <c r="A18" s="5">
        <v>11</v>
      </c>
      <c r="B18" s="23" t="s">
        <v>23</v>
      </c>
      <c r="C18" s="18" t="s">
        <v>70</v>
      </c>
      <c r="D18" s="26">
        <v>39958.753759375002</v>
      </c>
      <c r="E18" s="26">
        <f t="shared" si="1"/>
        <v>47151.3294360625</v>
      </c>
      <c r="F18" s="19">
        <v>0</v>
      </c>
      <c r="G18" s="19">
        <v>0</v>
      </c>
      <c r="H18" s="19">
        <v>47151.33</v>
      </c>
      <c r="I18" s="19">
        <v>0</v>
      </c>
      <c r="J18" s="19">
        <v>0</v>
      </c>
      <c r="K18" s="19">
        <v>0</v>
      </c>
      <c r="L18" s="20">
        <f t="shared" si="0"/>
        <v>47151.33</v>
      </c>
    </row>
    <row r="19" spans="1:12" ht="39.75" customHeight="1">
      <c r="A19" s="5">
        <v>12</v>
      </c>
      <c r="B19" s="23" t="s">
        <v>24</v>
      </c>
      <c r="C19" s="18" t="s">
        <v>71</v>
      </c>
      <c r="D19" s="26">
        <v>2777945.7708571251</v>
      </c>
      <c r="E19" s="26">
        <f t="shared" si="1"/>
        <v>3277976.0096114073</v>
      </c>
      <c r="F19" s="19">
        <v>277976.01</v>
      </c>
      <c r="G19" s="19">
        <v>800000</v>
      </c>
      <c r="H19" s="19">
        <v>800000</v>
      </c>
      <c r="I19" s="19">
        <v>800000</v>
      </c>
      <c r="J19" s="19">
        <v>600000</v>
      </c>
      <c r="K19" s="19">
        <v>0</v>
      </c>
      <c r="L19" s="20">
        <f t="shared" si="0"/>
        <v>3277976.01</v>
      </c>
    </row>
    <row r="20" spans="1:12" ht="26.25" customHeight="1">
      <c r="A20" s="5">
        <v>13</v>
      </c>
      <c r="B20" s="23" t="s">
        <v>25</v>
      </c>
      <c r="C20" s="18" t="s">
        <v>72</v>
      </c>
      <c r="D20" s="26">
        <v>91725.101362812522</v>
      </c>
      <c r="E20" s="26">
        <f t="shared" si="1"/>
        <v>108235.61960811877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108235.62</v>
      </c>
      <c r="L20" s="20">
        <f t="shared" si="0"/>
        <v>108235.62</v>
      </c>
    </row>
    <row r="21" spans="1:12" ht="24">
      <c r="A21" s="5">
        <v>14</v>
      </c>
      <c r="B21" s="23" t="s">
        <v>26</v>
      </c>
      <c r="C21" s="18" t="s">
        <v>73</v>
      </c>
      <c r="D21" s="26">
        <v>54627.909478312504</v>
      </c>
      <c r="E21" s="26">
        <f t="shared" si="1"/>
        <v>64460.93318440875</v>
      </c>
      <c r="F21" s="19">
        <v>0</v>
      </c>
      <c r="G21" s="19">
        <v>0</v>
      </c>
      <c r="H21" s="19">
        <v>0</v>
      </c>
      <c r="I21" s="19">
        <v>0</v>
      </c>
      <c r="J21" s="19">
        <v>64460.93</v>
      </c>
      <c r="K21" s="19">
        <v>0</v>
      </c>
      <c r="L21" s="20">
        <f t="shared" si="0"/>
        <v>64460.93</v>
      </c>
    </row>
    <row r="22" spans="1:12" ht="36">
      <c r="A22" s="5">
        <v>15</v>
      </c>
      <c r="B22" s="23" t="s">
        <v>27</v>
      </c>
      <c r="C22" s="18" t="s">
        <v>74</v>
      </c>
      <c r="D22" s="26">
        <v>311704.69833387504</v>
      </c>
      <c r="E22" s="26">
        <f t="shared" si="1"/>
        <v>367811.54403397255</v>
      </c>
      <c r="F22" s="19">
        <v>0</v>
      </c>
      <c r="G22" s="19">
        <v>0</v>
      </c>
      <c r="H22" s="19">
        <v>0</v>
      </c>
      <c r="I22" s="19">
        <v>367811.54</v>
      </c>
      <c r="J22" s="19">
        <v>0</v>
      </c>
      <c r="K22" s="19">
        <v>0</v>
      </c>
      <c r="L22" s="20">
        <f t="shared" si="0"/>
        <v>367811.54</v>
      </c>
    </row>
    <row r="23" spans="1:12" ht="27" customHeight="1">
      <c r="A23" s="5">
        <v>16</v>
      </c>
      <c r="B23" s="23" t="s">
        <v>28</v>
      </c>
      <c r="C23" s="18" t="s">
        <v>75</v>
      </c>
      <c r="D23" s="26">
        <v>50671.662618499999</v>
      </c>
      <c r="E23" s="26">
        <f t="shared" si="1"/>
        <v>59792.561889829994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59792.56</v>
      </c>
      <c r="L23" s="20">
        <f t="shared" si="0"/>
        <v>59792.56</v>
      </c>
    </row>
    <row r="24" spans="1:12" ht="48">
      <c r="A24" s="5">
        <v>17</v>
      </c>
      <c r="B24" s="23" t="s">
        <v>29</v>
      </c>
      <c r="C24" s="18" t="s">
        <v>76</v>
      </c>
      <c r="D24" s="26">
        <v>164365.87538112499</v>
      </c>
      <c r="E24" s="26">
        <f t="shared" si="1"/>
        <v>193951.73294972748</v>
      </c>
      <c r="F24" s="19">
        <v>0</v>
      </c>
      <c r="G24" s="19">
        <v>193951.73</v>
      </c>
      <c r="H24" s="19">
        <v>0</v>
      </c>
      <c r="I24" s="19">
        <v>0</v>
      </c>
      <c r="J24" s="19">
        <v>0</v>
      </c>
      <c r="K24" s="19">
        <v>0</v>
      </c>
      <c r="L24" s="20">
        <f t="shared" si="0"/>
        <v>193951.73</v>
      </c>
    </row>
    <row r="25" spans="1:12" ht="24">
      <c r="A25" s="5">
        <v>18</v>
      </c>
      <c r="B25" s="23" t="s">
        <v>30</v>
      </c>
      <c r="C25" s="18" t="s">
        <v>77</v>
      </c>
      <c r="D25" s="26">
        <v>856478.2306904376</v>
      </c>
      <c r="E25" s="26">
        <f t="shared" si="1"/>
        <v>1010644.3122147163</v>
      </c>
      <c r="F25" s="19">
        <v>0</v>
      </c>
      <c r="G25" s="19">
        <v>500000</v>
      </c>
      <c r="H25" s="19">
        <v>510644.31</v>
      </c>
      <c r="I25" s="19">
        <v>0</v>
      </c>
      <c r="J25" s="19">
        <v>0</v>
      </c>
      <c r="K25" s="19">
        <v>0</v>
      </c>
      <c r="L25" s="20">
        <f t="shared" si="0"/>
        <v>1010644.31</v>
      </c>
    </row>
    <row r="26" spans="1:12" ht="24">
      <c r="A26" s="5">
        <v>19</v>
      </c>
      <c r="B26" s="23" t="s">
        <v>31</v>
      </c>
      <c r="C26" s="18" t="s">
        <v>78</v>
      </c>
      <c r="D26" s="26">
        <v>277824.025520875</v>
      </c>
      <c r="E26" s="26">
        <f t="shared" si="1"/>
        <v>327832.35011463251</v>
      </c>
      <c r="F26" s="19">
        <v>50000</v>
      </c>
      <c r="G26" s="19">
        <v>100000</v>
      </c>
      <c r="H26" s="19">
        <v>50000</v>
      </c>
      <c r="I26" s="19">
        <v>50000</v>
      </c>
      <c r="J26" s="19">
        <v>77832.350000000006</v>
      </c>
      <c r="K26" s="19">
        <v>0</v>
      </c>
      <c r="L26" s="20">
        <f t="shared" si="0"/>
        <v>327832.34999999998</v>
      </c>
    </row>
    <row r="27" spans="1:12" ht="24">
      <c r="A27" s="5">
        <v>20</v>
      </c>
      <c r="B27" s="23" t="s">
        <v>32</v>
      </c>
      <c r="C27" s="18" t="s">
        <v>79</v>
      </c>
      <c r="D27" s="26">
        <v>1718675.5348358753</v>
      </c>
      <c r="E27" s="26">
        <f t="shared" si="1"/>
        <v>2028037.1311063326</v>
      </c>
      <c r="F27" s="19">
        <v>0</v>
      </c>
      <c r="G27" s="19">
        <v>400000</v>
      </c>
      <c r="H27" s="19">
        <v>500000</v>
      </c>
      <c r="I27" s="19">
        <v>500000</v>
      </c>
      <c r="J27" s="19">
        <v>500000</v>
      </c>
      <c r="K27" s="19">
        <v>128037.13</v>
      </c>
      <c r="L27" s="20">
        <f t="shared" si="0"/>
        <v>2028037.13</v>
      </c>
    </row>
    <row r="28" spans="1:12" ht="37.5" customHeight="1">
      <c r="A28" s="5">
        <v>21</v>
      </c>
      <c r="B28" s="23" t="s">
        <v>33</v>
      </c>
      <c r="C28" s="18" t="s">
        <v>80</v>
      </c>
      <c r="D28" s="26">
        <v>175049.65728089813</v>
      </c>
      <c r="E28" s="26">
        <f t="shared" si="1"/>
        <v>206558.59559145977</v>
      </c>
      <c r="F28" s="19">
        <v>0</v>
      </c>
      <c r="G28" s="19">
        <v>0</v>
      </c>
      <c r="H28" s="19">
        <v>0</v>
      </c>
      <c r="I28" s="19">
        <v>0</v>
      </c>
      <c r="J28" s="19">
        <v>150000</v>
      </c>
      <c r="K28" s="19">
        <v>56558.6</v>
      </c>
      <c r="L28" s="20">
        <f t="shared" si="0"/>
        <v>206558.6</v>
      </c>
    </row>
    <row r="29" spans="1:12" ht="24">
      <c r="A29" s="5">
        <v>22</v>
      </c>
      <c r="B29" s="23" t="s">
        <v>34</v>
      </c>
      <c r="C29" s="18" t="s">
        <v>81</v>
      </c>
      <c r="D29" s="26">
        <v>321109.86616087501</v>
      </c>
      <c r="E29" s="26">
        <f t="shared" si="1"/>
        <v>378909.64206983248</v>
      </c>
      <c r="F29" s="19">
        <v>0</v>
      </c>
      <c r="G29" s="19">
        <v>0</v>
      </c>
      <c r="H29" s="19">
        <v>200000</v>
      </c>
      <c r="I29" s="19">
        <v>178909.64</v>
      </c>
      <c r="J29" s="19">
        <v>0</v>
      </c>
      <c r="K29" s="19">
        <v>0</v>
      </c>
      <c r="L29" s="20">
        <f t="shared" si="0"/>
        <v>378909.64</v>
      </c>
    </row>
    <row r="30" spans="1:12" ht="24.75" customHeight="1">
      <c r="A30" s="5">
        <v>23</v>
      </c>
      <c r="B30" s="23" t="s">
        <v>35</v>
      </c>
      <c r="C30" s="25" t="s">
        <v>82</v>
      </c>
      <c r="D30" s="26">
        <v>129373.89564274999</v>
      </c>
      <c r="E30" s="26">
        <f t="shared" si="1"/>
        <v>152661.19685844498</v>
      </c>
      <c r="F30" s="19">
        <v>0</v>
      </c>
      <c r="G30" s="19">
        <v>0</v>
      </c>
      <c r="H30" s="19">
        <v>52661.2</v>
      </c>
      <c r="I30" s="19">
        <v>100000</v>
      </c>
      <c r="J30" s="19">
        <v>0</v>
      </c>
      <c r="K30" s="19">
        <v>0</v>
      </c>
      <c r="L30" s="20">
        <f t="shared" si="0"/>
        <v>152661.20000000001</v>
      </c>
    </row>
    <row r="31" spans="1:12" ht="37.5" customHeight="1">
      <c r="A31" s="5">
        <v>24</v>
      </c>
      <c r="B31" s="23" t="s">
        <v>36</v>
      </c>
      <c r="C31" s="18" t="s">
        <v>83</v>
      </c>
      <c r="D31" s="26">
        <v>37990.537458500003</v>
      </c>
      <c r="E31" s="26">
        <f t="shared" si="1"/>
        <v>44828.834201030004</v>
      </c>
      <c r="F31" s="19">
        <v>0</v>
      </c>
      <c r="G31" s="19">
        <v>44828.83</v>
      </c>
      <c r="H31" s="19">
        <v>0</v>
      </c>
      <c r="I31" s="19">
        <v>0</v>
      </c>
      <c r="J31" s="19">
        <v>0</v>
      </c>
      <c r="K31" s="19">
        <v>0</v>
      </c>
      <c r="L31" s="20">
        <f t="shared" si="0"/>
        <v>44828.83</v>
      </c>
    </row>
    <row r="32" spans="1:12" ht="24">
      <c r="A32" s="5">
        <v>25</v>
      </c>
      <c r="B32" s="23" t="s">
        <v>37</v>
      </c>
      <c r="C32" s="18" t="s">
        <v>84</v>
      </c>
      <c r="D32" s="26">
        <v>104507.00177431249</v>
      </c>
      <c r="E32" s="26">
        <f t="shared" si="1"/>
        <v>123318.26209368874</v>
      </c>
      <c r="F32" s="19">
        <v>0</v>
      </c>
      <c r="G32" s="19">
        <v>123318.26</v>
      </c>
      <c r="H32" s="19">
        <v>0</v>
      </c>
      <c r="I32" s="19">
        <v>0</v>
      </c>
      <c r="J32" s="19">
        <v>0</v>
      </c>
      <c r="K32" s="19">
        <v>0</v>
      </c>
      <c r="L32" s="20">
        <f t="shared" si="0"/>
        <v>123318.26</v>
      </c>
    </row>
    <row r="33" spans="1:12" ht="37.5" customHeight="1">
      <c r="A33" s="5">
        <v>26</v>
      </c>
      <c r="B33" s="23" t="s">
        <v>38</v>
      </c>
      <c r="C33" s="18" t="s">
        <v>85</v>
      </c>
      <c r="D33" s="26">
        <v>98119.82241787501</v>
      </c>
      <c r="E33" s="26">
        <f t="shared" si="1"/>
        <v>115781.39045309251</v>
      </c>
      <c r="F33" s="19">
        <v>115781.39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20">
        <f t="shared" si="0"/>
        <v>115781.39</v>
      </c>
    </row>
    <row r="34" spans="1:12" ht="24">
      <c r="A34" s="5">
        <v>27</v>
      </c>
      <c r="B34" s="23" t="s">
        <v>39</v>
      </c>
      <c r="C34" s="18" t="s">
        <v>86</v>
      </c>
      <c r="D34" s="26">
        <v>902909.320897375</v>
      </c>
      <c r="E34" s="26">
        <f t="shared" si="1"/>
        <v>1065432.9986589025</v>
      </c>
      <c r="F34" s="19">
        <v>65433</v>
      </c>
      <c r="G34" s="19">
        <v>250000</v>
      </c>
      <c r="H34" s="19">
        <v>250000</v>
      </c>
      <c r="I34" s="19">
        <v>250000</v>
      </c>
      <c r="J34" s="19">
        <v>250000</v>
      </c>
      <c r="K34" s="19">
        <v>0</v>
      </c>
      <c r="L34" s="20">
        <f t="shared" si="0"/>
        <v>1065433</v>
      </c>
    </row>
    <row r="35" spans="1:12" ht="24">
      <c r="A35" s="5">
        <v>28</v>
      </c>
      <c r="B35" s="23" t="s">
        <v>40</v>
      </c>
      <c r="C35" s="18" t="s">
        <v>87</v>
      </c>
      <c r="D35" s="26">
        <v>2605568.3304660628</v>
      </c>
      <c r="E35" s="26">
        <f t="shared" si="1"/>
        <v>3074570.6299499539</v>
      </c>
      <c r="F35" s="19">
        <v>0</v>
      </c>
      <c r="G35" s="19">
        <v>500000</v>
      </c>
      <c r="H35" s="19">
        <v>1000000</v>
      </c>
      <c r="I35" s="19">
        <v>1000000</v>
      </c>
      <c r="J35" s="19">
        <v>574570.63</v>
      </c>
      <c r="K35" s="19">
        <v>0</v>
      </c>
      <c r="L35" s="20">
        <f t="shared" si="0"/>
        <v>3074570.63</v>
      </c>
    </row>
    <row r="36" spans="1:12" ht="24">
      <c r="A36" s="5">
        <v>29</v>
      </c>
      <c r="B36" s="23" t="s">
        <v>41</v>
      </c>
      <c r="C36" s="18" t="s">
        <v>88</v>
      </c>
      <c r="D36" s="26">
        <v>230723.23745093751</v>
      </c>
      <c r="E36" s="26">
        <f t="shared" si="1"/>
        <v>272253.42019210622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272253.42</v>
      </c>
      <c r="L36" s="20">
        <f t="shared" si="0"/>
        <v>272253.42</v>
      </c>
    </row>
    <row r="37" spans="1:12" ht="24">
      <c r="A37" s="5">
        <v>30</v>
      </c>
      <c r="B37" s="23" t="s">
        <v>42</v>
      </c>
      <c r="C37" s="18" t="s">
        <v>89</v>
      </c>
      <c r="D37" s="26">
        <v>106016.7344584375</v>
      </c>
      <c r="E37" s="26">
        <f t="shared" si="1"/>
        <v>125099.74666095624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125099.75</v>
      </c>
      <c r="L37" s="20">
        <f t="shared" si="0"/>
        <v>125099.75</v>
      </c>
    </row>
    <row r="38" spans="1:12" ht="16.5" customHeight="1">
      <c r="A38" s="5">
        <v>31</v>
      </c>
      <c r="B38" s="24" t="s">
        <v>43</v>
      </c>
      <c r="C38" s="18" t="s">
        <v>90</v>
      </c>
      <c r="D38" s="26">
        <v>538463.6900093751</v>
      </c>
      <c r="E38" s="26">
        <f t="shared" si="1"/>
        <v>635387.15421106259</v>
      </c>
      <c r="F38" s="19">
        <v>200000</v>
      </c>
      <c r="G38" s="19">
        <v>200000</v>
      </c>
      <c r="H38" s="19">
        <v>200000</v>
      </c>
      <c r="I38" s="19">
        <v>35387.15</v>
      </c>
      <c r="J38" s="19">
        <v>0</v>
      </c>
      <c r="K38" s="19">
        <v>0</v>
      </c>
      <c r="L38" s="20">
        <f t="shared" si="0"/>
        <v>635387.15</v>
      </c>
    </row>
    <row r="39" spans="1:12" ht="30" customHeight="1">
      <c r="A39" s="5">
        <v>32</v>
      </c>
      <c r="B39" s="24" t="s">
        <v>44</v>
      </c>
      <c r="C39" s="18" t="s">
        <v>91</v>
      </c>
      <c r="D39" s="26">
        <v>283964.737046375</v>
      </c>
      <c r="E39" s="26">
        <f t="shared" si="1"/>
        <v>335078.38971472246</v>
      </c>
      <c r="F39" s="19">
        <v>100000</v>
      </c>
      <c r="G39" s="19">
        <v>100000</v>
      </c>
      <c r="H39" s="19">
        <v>50000</v>
      </c>
      <c r="I39" s="19">
        <v>85078.39</v>
      </c>
      <c r="J39" s="19">
        <v>0</v>
      </c>
      <c r="K39" s="19">
        <v>0</v>
      </c>
      <c r="L39" s="20">
        <f t="shared" si="0"/>
        <v>335078.39</v>
      </c>
    </row>
    <row r="40" spans="1:12" ht="29.25" customHeight="1">
      <c r="A40" s="5">
        <v>33</v>
      </c>
      <c r="B40" s="24" t="s">
        <v>45</v>
      </c>
      <c r="C40" s="18" t="s">
        <v>92</v>
      </c>
      <c r="D40" s="26">
        <v>2085562.9418738126</v>
      </c>
      <c r="E40" s="26">
        <f t="shared" si="1"/>
        <v>2460964.2714110985</v>
      </c>
      <c r="F40" s="19">
        <v>0</v>
      </c>
      <c r="G40" s="19">
        <v>460964.27</v>
      </c>
      <c r="H40" s="19">
        <v>600000</v>
      </c>
      <c r="I40" s="19">
        <v>600000</v>
      </c>
      <c r="J40" s="19">
        <v>600000</v>
      </c>
      <c r="K40" s="19">
        <v>200000</v>
      </c>
      <c r="L40" s="20">
        <f t="shared" si="0"/>
        <v>2460964.27</v>
      </c>
    </row>
    <row r="41" spans="1:12" ht="25.5">
      <c r="A41" s="5">
        <v>34</v>
      </c>
      <c r="B41" s="24" t="s">
        <v>46</v>
      </c>
      <c r="C41" s="18" t="s">
        <v>93</v>
      </c>
      <c r="D41" s="26">
        <v>117756.1356654375</v>
      </c>
      <c r="E41" s="26">
        <f t="shared" si="1"/>
        <v>138952.24008521624</v>
      </c>
      <c r="F41" s="19">
        <v>0</v>
      </c>
      <c r="G41" s="19">
        <v>0</v>
      </c>
      <c r="H41" s="19">
        <v>138952.24</v>
      </c>
      <c r="I41" s="19">
        <v>0</v>
      </c>
      <c r="J41" s="19">
        <v>0</v>
      </c>
      <c r="K41" s="19">
        <v>0</v>
      </c>
      <c r="L41" s="20">
        <f t="shared" si="0"/>
        <v>138952.24</v>
      </c>
    </row>
    <row r="42" spans="1:12" ht="38.25">
      <c r="A42" s="5">
        <v>35</v>
      </c>
      <c r="B42" s="24" t="s">
        <v>47</v>
      </c>
      <c r="C42" s="18" t="s">
        <v>94</v>
      </c>
      <c r="D42" s="26">
        <v>4743454.1231302498</v>
      </c>
      <c r="E42" s="26">
        <f t="shared" si="1"/>
        <v>5597275.8652936947</v>
      </c>
      <c r="F42" s="19">
        <v>0</v>
      </c>
      <c r="G42" s="19">
        <v>597275.87</v>
      </c>
      <c r="H42" s="19">
        <v>1000000</v>
      </c>
      <c r="I42" s="19">
        <v>1500000</v>
      </c>
      <c r="J42" s="19">
        <v>1500000</v>
      </c>
      <c r="K42" s="19">
        <v>1000000</v>
      </c>
      <c r="L42" s="20">
        <f t="shared" si="0"/>
        <v>5597275.8700000001</v>
      </c>
    </row>
    <row r="43" spans="1:12" ht="38.25">
      <c r="A43" s="5">
        <v>36</v>
      </c>
      <c r="B43" s="24" t="s">
        <v>48</v>
      </c>
      <c r="C43" s="18" t="s">
        <v>95</v>
      </c>
      <c r="D43" s="26">
        <v>1505.8836127499999</v>
      </c>
      <c r="E43" s="26">
        <f t="shared" si="1"/>
        <v>1776.9426630449998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1776.94</v>
      </c>
      <c r="L43" s="20">
        <f t="shared" si="0"/>
        <v>1776.94</v>
      </c>
    </row>
    <row r="44" spans="1:12" ht="45" customHeight="1">
      <c r="A44" s="5">
        <v>37</v>
      </c>
      <c r="B44" s="24" t="s">
        <v>49</v>
      </c>
      <c r="C44" s="18" t="s">
        <v>96</v>
      </c>
      <c r="D44" s="26">
        <v>673215.11189249996</v>
      </c>
      <c r="E44" s="26">
        <f t="shared" si="1"/>
        <v>794393.8320331499</v>
      </c>
      <c r="F44" s="19">
        <v>0</v>
      </c>
      <c r="G44" s="19">
        <v>0</v>
      </c>
      <c r="H44" s="19">
        <v>0</v>
      </c>
      <c r="I44" s="19">
        <v>200000</v>
      </c>
      <c r="J44" s="19">
        <v>300000</v>
      </c>
      <c r="K44" s="19">
        <v>294393.83</v>
      </c>
      <c r="L44" s="20">
        <f t="shared" si="0"/>
        <v>794393.83000000007</v>
      </c>
    </row>
    <row r="45" spans="1:12" ht="41.25" customHeight="1">
      <c r="A45" s="5">
        <v>38</v>
      </c>
      <c r="B45" s="24" t="s">
        <v>50</v>
      </c>
      <c r="C45" s="18" t="s">
        <v>97</v>
      </c>
      <c r="D45" s="26">
        <v>83411.421690437492</v>
      </c>
      <c r="E45" s="26">
        <f t="shared" si="1"/>
        <v>98425.477594716242</v>
      </c>
      <c r="F45" s="19">
        <v>0</v>
      </c>
      <c r="G45" s="19">
        <v>0</v>
      </c>
      <c r="H45" s="19">
        <v>0</v>
      </c>
      <c r="I45" s="19">
        <v>0</v>
      </c>
      <c r="J45" s="19">
        <v>98425.48</v>
      </c>
      <c r="K45" s="19">
        <v>0</v>
      </c>
      <c r="L45" s="20">
        <f t="shared" si="0"/>
        <v>98425.48</v>
      </c>
    </row>
    <row r="46" spans="1:12" ht="42" customHeight="1">
      <c r="A46" s="5">
        <v>39</v>
      </c>
      <c r="B46" s="24" t="s">
        <v>51</v>
      </c>
      <c r="C46" s="18" t="s">
        <v>98</v>
      </c>
      <c r="D46" s="26">
        <v>588230.93445731245</v>
      </c>
      <c r="E46" s="26">
        <f t="shared" si="1"/>
        <v>694112.50265962863</v>
      </c>
      <c r="F46" s="19">
        <v>0</v>
      </c>
      <c r="G46" s="19">
        <v>0</v>
      </c>
      <c r="H46" s="19">
        <v>0</v>
      </c>
      <c r="I46" s="19">
        <v>0</v>
      </c>
      <c r="J46" s="19">
        <v>194112.5</v>
      </c>
      <c r="K46" s="19">
        <v>500000</v>
      </c>
      <c r="L46" s="20">
        <f t="shared" si="0"/>
        <v>694112.5</v>
      </c>
    </row>
    <row r="47" spans="1:12" ht="42" customHeight="1">
      <c r="A47" s="5">
        <v>40</v>
      </c>
      <c r="B47" s="24" t="s">
        <v>52</v>
      </c>
      <c r="C47" s="18" t="s">
        <v>99</v>
      </c>
      <c r="D47" s="26">
        <v>48653.01111231251</v>
      </c>
      <c r="E47" s="26">
        <f t="shared" si="1"/>
        <v>57410.55311252876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57410.55</v>
      </c>
      <c r="L47" s="20">
        <f t="shared" si="0"/>
        <v>57410.55</v>
      </c>
    </row>
    <row r="48" spans="1:12" ht="42.75" customHeight="1">
      <c r="A48" s="5">
        <v>41</v>
      </c>
      <c r="B48" s="24" t="s">
        <v>53</v>
      </c>
      <c r="C48" s="18" t="s">
        <v>100</v>
      </c>
      <c r="D48" s="26">
        <v>29584.718466625</v>
      </c>
      <c r="E48" s="26">
        <f t="shared" si="1"/>
        <v>34909.967790617498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34909.97</v>
      </c>
      <c r="L48" s="20">
        <f t="shared" si="0"/>
        <v>34909.97</v>
      </c>
    </row>
    <row r="49" spans="1:12" ht="38.25">
      <c r="A49" s="5">
        <v>42</v>
      </c>
      <c r="B49" s="24" t="s">
        <v>54</v>
      </c>
      <c r="C49" s="18" t="s">
        <v>101</v>
      </c>
      <c r="D49" s="26">
        <v>56728.220832937499</v>
      </c>
      <c r="E49" s="26">
        <f t="shared" si="1"/>
        <v>66939.300582866243</v>
      </c>
      <c r="F49" s="19">
        <v>0</v>
      </c>
      <c r="G49" s="19">
        <v>0</v>
      </c>
      <c r="H49" s="19">
        <v>0</v>
      </c>
      <c r="I49" s="19">
        <v>0</v>
      </c>
      <c r="J49" s="19">
        <v>66939.3</v>
      </c>
      <c r="K49" s="19">
        <v>0</v>
      </c>
      <c r="L49" s="20">
        <f t="shared" si="0"/>
        <v>66939.3</v>
      </c>
    </row>
    <row r="50" spans="1:12" ht="42.75" customHeight="1">
      <c r="A50" s="5">
        <v>43</v>
      </c>
      <c r="B50" s="24" t="s">
        <v>55</v>
      </c>
      <c r="C50" s="18" t="s">
        <v>102</v>
      </c>
      <c r="D50" s="26">
        <v>347251.47729800001</v>
      </c>
      <c r="E50" s="26">
        <f t="shared" si="1"/>
        <v>409756.74321163999</v>
      </c>
      <c r="F50" s="19">
        <v>0</v>
      </c>
      <c r="G50" s="19">
        <v>0</v>
      </c>
      <c r="H50" s="19">
        <v>0</v>
      </c>
      <c r="I50" s="19">
        <v>200000</v>
      </c>
      <c r="J50" s="19">
        <v>209756.74</v>
      </c>
      <c r="K50" s="19">
        <v>0</v>
      </c>
      <c r="L50" s="20">
        <f t="shared" si="0"/>
        <v>409756.74</v>
      </c>
    </row>
    <row r="51" spans="1:12" ht="42" customHeight="1">
      <c r="A51" s="5">
        <v>44</v>
      </c>
      <c r="B51" s="24" t="s">
        <v>56</v>
      </c>
      <c r="C51" s="18" t="s">
        <v>103</v>
      </c>
      <c r="D51" s="26">
        <v>746614.45330037514</v>
      </c>
      <c r="E51" s="26">
        <f t="shared" si="1"/>
        <v>881005.05489444267</v>
      </c>
      <c r="F51" s="19">
        <v>0</v>
      </c>
      <c r="G51" s="19">
        <v>0</v>
      </c>
      <c r="H51" s="19">
        <v>0</v>
      </c>
      <c r="I51" s="19">
        <v>0</v>
      </c>
      <c r="J51" s="19">
        <v>400000</v>
      </c>
      <c r="K51" s="19">
        <v>481005.05</v>
      </c>
      <c r="L51" s="20">
        <f t="shared" si="0"/>
        <v>881005.05</v>
      </c>
    </row>
    <row r="52" spans="1:12" ht="44.25" customHeight="1">
      <c r="A52" s="5">
        <v>45</v>
      </c>
      <c r="B52" s="24" t="s">
        <v>57</v>
      </c>
      <c r="C52" s="18" t="s">
        <v>104</v>
      </c>
      <c r="D52" s="26">
        <v>347020.31095393753</v>
      </c>
      <c r="E52" s="26">
        <f t="shared" si="1"/>
        <v>409483.96692564624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409483.97</v>
      </c>
      <c r="L52" s="20">
        <f t="shared" si="0"/>
        <v>409483.97</v>
      </c>
    </row>
    <row r="53" spans="1:12" ht="42" customHeight="1">
      <c r="A53" s="5">
        <v>46</v>
      </c>
      <c r="B53" s="24" t="s">
        <v>58</v>
      </c>
      <c r="C53" s="18" t="s">
        <v>105</v>
      </c>
      <c r="D53" s="26">
        <v>8355.0121496874999</v>
      </c>
      <c r="E53" s="26">
        <f t="shared" si="1"/>
        <v>9858.9143366312492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9858.91</v>
      </c>
      <c r="L53" s="20">
        <f t="shared" si="0"/>
        <v>9858.91</v>
      </c>
    </row>
    <row r="54" spans="1:12" ht="17.25" customHeight="1">
      <c r="A54" s="5">
        <v>47</v>
      </c>
      <c r="B54" s="24" t="s">
        <v>59</v>
      </c>
      <c r="C54" s="18" t="s">
        <v>106</v>
      </c>
      <c r="D54" s="26">
        <v>40942.861909812498</v>
      </c>
      <c r="E54" s="26">
        <f t="shared" si="1"/>
        <v>48312.577053578745</v>
      </c>
      <c r="F54" s="19">
        <v>0</v>
      </c>
      <c r="G54" s="19">
        <v>0</v>
      </c>
      <c r="H54" s="19">
        <v>0</v>
      </c>
      <c r="I54" s="19">
        <v>0</v>
      </c>
      <c r="J54" s="19">
        <v>48312.58</v>
      </c>
      <c r="K54" s="19">
        <v>0</v>
      </c>
      <c r="L54" s="20">
        <f t="shared" si="0"/>
        <v>48312.58</v>
      </c>
    </row>
    <row r="55" spans="1:12" s="9" customFormat="1" ht="18.75">
      <c r="A55" s="6"/>
      <c r="B55" s="7" t="s">
        <v>2</v>
      </c>
      <c r="C55" s="8"/>
      <c r="D55" s="8"/>
      <c r="E55" s="13">
        <f t="shared" ref="E55:L55" si="2">SUM(E8:E54)</f>
        <v>27923816.493869342</v>
      </c>
      <c r="F55" s="13">
        <f t="shared" si="2"/>
        <v>913064.19000000006</v>
      </c>
      <c r="G55" s="13">
        <f t="shared" si="2"/>
        <v>4657536.7699999996</v>
      </c>
      <c r="H55" s="13">
        <f t="shared" si="2"/>
        <v>6021174.5300000003</v>
      </c>
      <c r="I55" s="13">
        <f t="shared" si="2"/>
        <v>6549314.7699999996</v>
      </c>
      <c r="J55" s="13">
        <f t="shared" si="2"/>
        <v>6043909.9000000013</v>
      </c>
      <c r="K55" s="13">
        <f t="shared" si="2"/>
        <v>3738816.3</v>
      </c>
      <c r="L55" s="13">
        <v>27923816.489999998</v>
      </c>
    </row>
    <row r="57" spans="1:12" ht="12" customHeight="1"/>
  </sheetData>
  <mergeCells count="7">
    <mergeCell ref="F5:K5"/>
    <mergeCell ref="L5:L6"/>
    <mergeCell ref="A3:L3"/>
    <mergeCell ref="E5:E6"/>
    <mergeCell ref="C5:C6"/>
    <mergeCell ref="B5:B6"/>
    <mergeCell ref="A5:A6"/>
  </mergeCells>
  <pageMargins left="0.31496062992125984" right="0.15748031496062992" top="0.39370078740157483" bottom="0.15748031496062992" header="0.15748031496062992" footer="0.15748031496062992"/>
  <pageSetup paperSize="9" scale="8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2011-11-23T04:44:08Z</cp:lastPrinted>
  <dcterms:created xsi:type="dcterms:W3CDTF">2011-06-03T06:33:27Z</dcterms:created>
  <dcterms:modified xsi:type="dcterms:W3CDTF">2011-11-27T23:53:37Z</dcterms:modified>
</cp:coreProperties>
</file>